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6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<sst xmlns="http://schemas.openxmlformats.org/spreadsheetml/2006/main" count="95" uniqueCount="80">
  <si>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</si>
  <si>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</si>
  <si>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</si>
  <si>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</si>
  <si>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</si>
  <si>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</si>
  <si>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</si>
  <si>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</si>
  <si>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</si>
  <si>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</si>
  <si>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</si>
  <si>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</si>
  <si>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</si>
  <si>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</si>
  <si>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</si>
  <si>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</si>
  <si>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</si>
  <si>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</si>
  <si>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</si>
  <si>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</si>
  <si>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</si>
  <si>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</si>
  <si>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</si>
  <si>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</si>
  <si>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</si>
  <si>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</si>
  <si>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</si>
  <si>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</si>
  <si>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</si>
  <si>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</si>
  <si>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</si>
  <si>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</si>
  <si>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</si>
  <si>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</si>
  <si>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</si>
  <si>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</si>
  <si>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</si>
  <si>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</si>
  <si>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</si>
  <si>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</si>
  <si>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</si>
  <si>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</si>
  <si>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</si>
  <si>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Костюм из термостойких материалов с постоянными защитными свойствами  Н/л2 м. </t>
  </si>
  <si>
    <t>шт</t>
  </si>
  <si>
    <t>Костюм из термостойких материалов с постоянными защитными свойствами Н/л3  м.</t>
  </si>
  <si>
    <t>Костюм из термостойких материалов с постоянными защитными свойствами  Н/л2 ж.</t>
  </si>
  <si>
    <t>Костюм из термостойких материалов с постоянными защитными свойствами на утепляющей прокладке м.</t>
  </si>
  <si>
    <t>Костюм из термостойких материалов с постоянными защитными свойствами на утепляющей прокладке ж.</t>
  </si>
  <si>
    <t>Куртка-рубашка из термостойких материалов с постоянными защитными свойствами</t>
  </si>
  <si>
    <t xml:space="preserve">Фуфайка-свитер  из термостойких материалов </t>
  </si>
  <si>
    <t>Перчатки трикотажные термостойкие</t>
  </si>
  <si>
    <t>пара</t>
  </si>
  <si>
    <t xml:space="preserve">Сапоги кожаные с защитным подноском от повыш. температур на термостойкой МБС подошве </t>
  </si>
  <si>
    <t>Сапоги кожаные утепленные с защитным подноском от повыш. температур на термостойкой МБС подошве</t>
  </si>
  <si>
    <t>Сапоги резиновые с защитным подноском термостойкие</t>
  </si>
  <si>
    <t>Ботинки кожаные с защитным подноском от повыш. температур на термостойкой МБС подошве</t>
  </si>
  <si>
    <t>Белье нательное хлопчатобумажное м.</t>
  </si>
  <si>
    <t>комплект</t>
  </si>
  <si>
    <t>Белье нательное хлопчатобумажное ж.</t>
  </si>
  <si>
    <t>Белье нательное термостойкое м.</t>
  </si>
  <si>
    <t>Белье нательное термостойкое ж.</t>
  </si>
  <si>
    <t>Каска термостойкая с защитным щитком для лица с термостойкой окантовкой (до 1000в,t от -50 до +150 С)</t>
  </si>
  <si>
    <t>шт.</t>
  </si>
  <si>
    <t>Подшлемник под каску термостойкий</t>
  </si>
  <si>
    <t>Подшлемник под каску термостойкий утепленный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</si>
  <si>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</si>
  <si>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</si>
  <si>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</si>
  <si>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</si>
  <si>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</si>
  <si>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</si>
  <si>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</si>
  <si>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</si>
  <si>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</si>
  <si>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</si>
  <si>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</si>
  <si>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</si>
  <si>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</si>
  <si>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86 от 31.10.2014 предлагаем поставку Костюмов летних и зимних от электродуги и комплектующие к ним: Лот №4 - Костюмы летние и зимние от электродуги и комплектующие к ним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</si>
</sst>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topLeftCell="A37" workbookViewId="0">
      <selection activeCell="K16" sqref="K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26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65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4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47</v>
      </c>
      <c r="C38" s="20" t="s">
        <v>44</v>
      </c>
      <c r="D38" s="15">
        <v>100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34.5" x14ac:dyDescent="0.25">
      <c r="A39" s="52">
        <v>5</v>
      </c>
      <c r="B39" s="20" t="s">
        <v>48</v>
      </c>
      <c r="C39" s="20" t="s">
        <v>44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53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25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52</v>
      </c>
      <c r="D42" s="15">
        <v>822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34.5" x14ac:dyDescent="0.25">
      <c r="A43" s="52">
        <v>9</v>
      </c>
      <c r="B43" s="20" t="s">
        <v>53</v>
      </c>
      <c r="C43" s="20" t="s">
        <v>52</v>
      </c>
      <c r="D43" s="15">
        <v>13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34.5" x14ac:dyDescent="0.25">
      <c r="A44" s="52">
        <v>10</v>
      </c>
      <c r="B44" s="20" t="s">
        <v>54</v>
      </c>
      <c r="C44" s="20" t="s">
        <v>52</v>
      </c>
      <c r="D44" s="15">
        <v>142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52</v>
      </c>
      <c r="D45" s="15">
        <v>59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34.5" x14ac:dyDescent="0.25">
      <c r="A46" s="52">
        <v>12</v>
      </c>
      <c r="B46" s="20" t="s">
        <v>56</v>
      </c>
      <c r="C46" s="20" t="s">
        <v>52</v>
      </c>
      <c r="D46" s="15">
        <v>230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58</v>
      </c>
      <c r="D47" s="15">
        <v>579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59</v>
      </c>
      <c r="C48" s="20" t="s">
        <v>58</v>
      </c>
      <c r="D48" s="15">
        <v>11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60</v>
      </c>
      <c r="C49" s="20" t="s">
        <v>58</v>
      </c>
      <c r="D49" s="15">
        <v>93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61</v>
      </c>
      <c r="C50" s="20" t="s">
        <v>58</v>
      </c>
      <c r="D50" s="15">
        <v>20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34.5" x14ac:dyDescent="0.25">
      <c r="A51" s="52">
        <v>17</v>
      </c>
      <c r="B51" s="20" t="s">
        <v>62</v>
      </c>
      <c r="C51" s="20" t="s">
        <v>63</v>
      </c>
      <c r="D51" s="15">
        <v>75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64</v>
      </c>
      <c r="C52" s="20" t="s">
        <v>63</v>
      </c>
      <c r="D52" s="15">
        <v>87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65</v>
      </c>
      <c r="C53" s="20" t="s">
        <v>63</v>
      </c>
      <c r="D53" s="15">
        <v>91</v>
      </c>
      <c r="E53" s="20"/>
      <c r="F53" s="20"/>
      <c r="G53" s="25">
        <v>0</v>
      </c>
      <c r="H53" s="48">
        <f>ROUND(D53*ROUND(G53,2),2)</f>
        <v>0</v>
      </c>
    </row>
    <row r="54" spans="1:8" x14ac:dyDescent="0.25">
      <c r="A54" s="56"/>
      <c r="B54" s="5" t="s">
        <v>66</v>
      </c>
      <c r="C54" s="26"/>
      <c r="D54" s="6" t="s">
        <v>67</v>
      </c>
      <c r="E54" s="26"/>
      <c r="F54" s="26"/>
      <c r="G54" s="26"/>
      <c r="H54" s="49">
        <f>SUM(H34:H53)</f>
        <v>0</v>
      </c>
    </row>
    <row r="55" spans="1:8" x14ac:dyDescent="0.25">
      <c r="A55" s="56"/>
      <c r="B55" s="5" t="s">
        <v>68</v>
      </c>
      <c r="C55" s="26"/>
      <c r="D55" s="26"/>
      <c r="E55" s="26"/>
      <c r="F55" s="26"/>
      <c r="G55" s="26"/>
      <c r="H55" s="49">
        <f>H54*0.18</f>
        <v>0</v>
      </c>
    </row>
    <row r="56" spans="1:8" ht="15.75" thickBot="1" x14ac:dyDescent="0.3">
      <c r="A56" s="57"/>
      <c r="B56" s="33" t="s">
        <v>69</v>
      </c>
      <c r="C56" s="32"/>
      <c r="D56" s="32"/>
      <c r="E56" s="32"/>
      <c r="F56" s="32"/>
      <c r="G56" s="32"/>
      <c r="H56" s="50">
        <f>SUM(H54:H55)</f>
        <v>0</v>
      </c>
    </row>
    <row r="57" spans="1:8" ht="39.950000000000003" customHeight="1" x14ac:dyDescent="0.25">
      <c r="B57" s="27" t="s">
        <v>70</v>
      </c>
      <c r="C57" s="28"/>
      <c r="D57" s="28"/>
      <c r="E57" s="28"/>
      <c r="F57" s="28"/>
      <c r="G57" s="28"/>
      <c r="H57" s="28"/>
    </row>
    <row r="58" spans="1:8" ht="20.100000000000001" customHeight="1" x14ac:dyDescent="0.25">
      <c r="B58" s="29" t="s">
        <v>71</v>
      </c>
      <c r="C58" s="4"/>
      <c r="D58" s="4"/>
      <c r="E58" s="4"/>
      <c r="F58" s="4"/>
      <c r="G58" s="4"/>
      <c r="H58" s="4"/>
    </row>
    <row r="59" spans="1:8" x14ac:dyDescent="0.25">
      <c r="B59" s="3" t="s">
        <v>72</v>
      </c>
      <c r="C59" s="2"/>
      <c r="D59" s="2"/>
      <c r="E59" s="2"/>
      <c r="F59" s="2"/>
      <c r="G59" s="2"/>
      <c r="H59" s="2"/>
    </row>
    <row r="60" spans="1:8" x14ac:dyDescent="0.25">
      <c r="B60" s="1" t="s">
        <v>73</v>
      </c>
      <c r="C60" s="2"/>
      <c r="D60" s="2"/>
      <c r="E60" s="2"/>
      <c r="F60" s="2"/>
      <c r="G60" s="2"/>
      <c r="H60" s="2"/>
    </row>
    <row r="61" spans="1:8" x14ac:dyDescent="0.25">
      <c r="B61" s="1" t="s">
        <v>74</v>
      </c>
      <c r="C61" s="2"/>
      <c r="D61" s="2"/>
      <c r="E61" s="2"/>
      <c r="F61" s="2"/>
      <c r="G61" s="2"/>
      <c r="H61" s="2"/>
    </row>
    <row r="63" spans="1:8" s="9" customFormat="1" x14ac:dyDescent="0.25">
      <c r="B63" s="30" t="s">
        <v>75</v>
      </c>
      <c r="D63" s="30" t="s">
        <v>76</v>
      </c>
      <c r="H63" s="30" t="s">
        <v>77</v>
      </c>
    </row>
    <row r="65" spans="2:2" x14ac:dyDescent="0.25">
      <c r="B65" s="31" t="s">
        <v>78</v>
      </c>
    </row>
  </sheetData>
  <mergeCells count="65">
    <mergeCell ref="B59:H59"/>
    <mergeCell ref="B60:H60"/>
    <mergeCell ref="B61:H61"/>
    <mergeCell ref="C32:E32"/>
    <mergeCell ref="F32:H32"/>
    <mergeCell ref="C33:E33"/>
    <mergeCell ref="F33:H33"/>
    <mergeCell ref="B57:H57"/>
    <mergeCell ref="B58:H5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2014-10-31T12:38:57Z</dcterms:created>
  <dcterms:modified xsi:type="dcterms:W3CDTF">2014-10-31T12:40:40Z</dcterms:modified>
</cp:coreProperties>
</file>